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605" windowHeight="8970"/>
  </bookViews>
  <sheets>
    <sheet name="Лист1" sheetId="1" r:id="rId1"/>
  </sheets>
  <definedNames>
    <definedName name="_xlnm.Print_Area" localSheetId="0">Лист1!$A$1:$G$15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<sst xmlns="http://schemas.openxmlformats.org/spreadsheetml/2006/main" count="38" uniqueCount="29">
  <si>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</si>
  <si>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</si>
  <si>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</si>
  <si>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</si>
  <si>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</si>
  <si>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</si>
  <si>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</si>
  <si>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</si>
  <si>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 xml:space="preserve">Приложение № 1 
к Обьявлению №105
</t>
  </si>
  <si>
    <t>Отделяемая эмболизационная спираль Interlock-18</t>
  </si>
  <si>
    <t xml:space="preserve">Диаметр нити спирали- 0.018''. Материал спирали- Платина. Жесткость- Стандартная. Тромбогенный агент- Синтетическое волокно Dacron. Размеры- 2-22 мм диаметр, 4-60 см дл. Совместимость с микрокатетером-0.021''. Механизм отделения- Фиксирующие разъемные рычаги: репозиционирование спирали возможно до момента выхода из катетера. Конфигурация-2D Helical, Diamond, Cube. </t>
  </si>
  <si>
    <t>Отделяемая эмболизационная спираль Interlock-35</t>
  </si>
  <si>
    <t xml:space="preserve">Диаметр нити спирали- 0.035''. Материал спирали-Платина. Жесткость-Стандартная. Тромбогенный агент-Синтетическое волокно Dacron. Размеры-2-20 мм диамет,  4-40 см длин. Совместимость с микрокатетером-5 F. Механизм отделения- Фиксирующие разъемные рычаги: репозиционирование спирали возможно до момента выхода из катетера. Конфигурация- 2D Helical, Diamond, Cube. </t>
  </si>
  <si>
    <t>Отделяемая эмболизационная спираль IDC</t>
  </si>
  <si>
    <t xml:space="preserve">Диаметр нити спирали-0.018''. Материал спирали-Платина. Жесткость-Мягкая  и Стандартная. Тромбогенный агент-нет. Размеры-2-14 мм диаметр , 4-20 см длина. Совместимость с микрокатетером- 0.021''. Механизм отделения- Фиксирующие разъемные рычаги: репозиционирование спирали возможно до момента выхода из катетера. Конфигурация- 2D Helical, Diamond, Cube. </t>
  </si>
  <si>
    <t xml:space="preserve">толкаемые платиновые спирали с волокнами 0,35 </t>
  </si>
  <si>
    <t xml:space="preserve">Конфигурация-Multi-Loop Helical, VortX-35.  Материал спирали-Платина. Тромбогенный агент- Синтетическое волокно Dacron.  Механизм- Спирали толкаются с помощью  гипотрубки из нержавеющей стали. МРТ-совместимость- да. </t>
  </si>
  <si>
    <t>Толкаемая эмболизационная спираль на платформе 0.018''</t>
  </si>
  <si>
    <t xml:space="preserve">Конфигурация- VortX-18, VortX Diamond-18, Straight-18, Figure 8-18, Multi-Loop-18, Complex Helical-18. Материал спирали-Платина. Тромбогенный агент- Синтетическое волокно Dacron.  Механизм- Спирали толкаются с помощью  пластиковой гипотрубки. МРТ-совместимость- да. </t>
  </si>
  <si>
    <t>Дренажный мешок для сбора биологических жидкостей</t>
  </si>
  <si>
    <t>Дренажный мешок объёмом 600 мл с регулируемой дренажной трубкой – male luer lock. Стерильный, с подкладкой из нетканого материала и поворотным клапаном внизу для эвакуации жидкости. Стандартный винтовой наконечник типа Luer. Размер мешка позволяет носить его под одеждой. Наличие антирефлюсного клапана.</t>
  </si>
  <si>
    <t>Устроиство для артериальной катетеризации №18Ga</t>
  </si>
  <si>
    <t>Артериальный катетер по Сельдингеру материал катетера рентгенконтрастный полиуретан диаметр 18 G, длина 8,12,16 см; В наборе проводник игла, прозрачная удлинительная линия с зажимом, колпачок. Размер по заявке Заказчика.</t>
  </si>
  <si>
    <t>Устройство для артериальной катетеризации №20,22,24Ga</t>
  </si>
  <si>
    <t>Артериальный катетер по Сельдингеру материал катетера рентгенконтрастный полиуретан диаметр 20,22,24 G, длина 4,45; 5,8,12,16 см; В наборе проводник игла, прозрачная удлинительная линия с зажимом, колпачок. Размер по заявке Заказчика.</t>
  </si>
  <si>
    <t xml:space="preserve">Набор почечных дилататоров (расширителей) /дилататоров (тубусов) типа Amplatz диаметром 8-30 F (2.7-10.1мм) в комплекте. </t>
  </si>
  <si>
    <t xml:space="preserve">Комплект дилататора / чехла включает 12 расширителей (четные размеры от 8F до 30F), расширитель 8/10 и четыре оболочки Амплатца (четные размеры от 24F до 30F) Жёсткие почечные расширители для последовательной дилатации нефростомического тракта.   Жёсткий материал, устойчивый к изломам. Постепенное сужение дистального кончика, для атравматичного размещения и маневренности. Доступны в размерах от 8F до 30F. Все расширители доступны в комплектации по 1 шт. </t>
  </si>
  <si>
    <t xml:space="preserve">Клапан гемостатический  </t>
  </si>
  <si>
    <t>Клапан гемостатический. Материал корпуса, ротатора и колпачка прозрачный поликарбонат. Опорная шайба акрилонитрил-бутадиен-
стирен. Материал клапана силикон. Внутренний просвет корпуса 7.2F (0.094") (2.4мм). Наличие безвоздушного ротатора,
защелкивающегося колпачка. Трехлепестковый дизайн силиконового диска голубого цвета в просвете для улучшения
гемостатичсекой функции клапана. Открытие клапана осуществляется н'ажатТгем кнопки, для закрытия оттянуть кнопку.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</si>
</sst>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80" zoomScaleNormal="100" zoomScaleSheetLayoutView="80" workbookViewId="0">
      <selection activeCell="B6" sqref="B6"/>
    </sheetView>
  </sheetViews>
  <sheetFormatPr defaultRowHeight="12" x14ac:dyDescent="0.25"/>
  <cols>
    <col min="1" max="1" width="9.140625" style="1"/>
    <col min="2" max="2" width="21.28515625" style="4" customWidth="1"/>
    <col min="3" max="3" width="52" style="4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7" t="s">
        <v>8</v>
      </c>
      <c r="F1" s="18"/>
      <c r="G1" s="18"/>
    </row>
    <row r="2" spans="1:7" ht="26.25" customHeight="1" x14ac:dyDescent="0.25">
      <c r="E2" s="18"/>
      <c r="F2" s="18"/>
      <c r="G2" s="18"/>
    </row>
    <row r="4" spans="1:7" ht="71.25" x14ac:dyDescent="0.25">
      <c r="A4" s="9" t="s">
        <v>6</v>
      </c>
      <c r="B4" s="10" t="s">
        <v>0</v>
      </c>
      <c r="C4" s="10" t="s">
        <v>1</v>
      </c>
      <c r="D4" s="11" t="s">
        <v>2</v>
      </c>
      <c r="E4" s="9" t="s">
        <v>3</v>
      </c>
      <c r="F4" s="12" t="s">
        <v>4</v>
      </c>
      <c r="G4" s="9" t="s">
        <v>5</v>
      </c>
    </row>
    <row r="5" spans="1:7" ht="153.75" customHeight="1" x14ac:dyDescent="0.25">
      <c r="A5" s="14">
        <v>1</v>
      </c>
      <c r="B5" s="15" t="s">
        <v>9</v>
      </c>
      <c r="C5" s="16" t="s">
        <v>10</v>
      </c>
      <c r="D5" s="8" t="s">
        <v>7</v>
      </c>
      <c r="E5" s="2">
        <v>15</v>
      </c>
      <c r="F5" s="3">
        <v>295000</v>
      </c>
      <c r="G5" s="3">
        <f>E5*F5</f>
        <v>4425000</v>
      </c>
    </row>
    <row r="6" spans="1:7" ht="143.25" customHeight="1" x14ac:dyDescent="0.25">
      <c r="A6" s="5">
        <v>2</v>
      </c>
      <c r="B6" s="15" t="s">
        <v>11</v>
      </c>
      <c r="C6" s="16" t="s">
        <v>12</v>
      </c>
      <c r="D6" s="8" t="s">
        <v>7</v>
      </c>
      <c r="E6" s="2">
        <v>10</v>
      </c>
      <c r="F6" s="3">
        <v>315000</v>
      </c>
      <c r="G6" s="3">
        <f t="shared" ref="G6:G14" si="0">E6*F6</f>
        <v>3150000</v>
      </c>
    </row>
    <row r="7" spans="1:7" ht="131.25" customHeight="1" x14ac:dyDescent="0.25">
      <c r="A7" s="14">
        <v>3</v>
      </c>
      <c r="B7" s="15" t="s">
        <v>13</v>
      </c>
      <c r="C7" s="16" t="s">
        <v>14</v>
      </c>
      <c r="D7" s="8" t="s">
        <v>7</v>
      </c>
      <c r="E7" s="2">
        <v>12</v>
      </c>
      <c r="F7" s="3">
        <v>195000</v>
      </c>
      <c r="G7" s="3">
        <f t="shared" si="0"/>
        <v>2340000</v>
      </c>
    </row>
    <row r="8" spans="1:7" ht="93" customHeight="1" x14ac:dyDescent="0.25">
      <c r="A8" s="14">
        <v>4</v>
      </c>
      <c r="B8" s="15" t="s">
        <v>15</v>
      </c>
      <c r="C8" s="16" t="s">
        <v>16</v>
      </c>
      <c r="D8" s="8" t="s">
        <v>7</v>
      </c>
      <c r="E8" s="2">
        <v>10</v>
      </c>
      <c r="F8" s="3">
        <v>145000</v>
      </c>
      <c r="G8" s="3">
        <f t="shared" si="0"/>
        <v>1450000</v>
      </c>
    </row>
    <row r="9" spans="1:7" ht="107.25" customHeight="1" x14ac:dyDescent="0.25">
      <c r="A9" s="5">
        <v>5</v>
      </c>
      <c r="B9" s="15" t="s">
        <v>17</v>
      </c>
      <c r="C9" s="16" t="s">
        <v>18</v>
      </c>
      <c r="D9" s="8" t="s">
        <v>7</v>
      </c>
      <c r="E9" s="2">
        <v>10</v>
      </c>
      <c r="F9" s="3">
        <v>145000</v>
      </c>
      <c r="G9" s="3">
        <f t="shared" si="0"/>
        <v>1450000</v>
      </c>
    </row>
    <row r="10" spans="1:7" ht="116.25" customHeight="1" x14ac:dyDescent="0.25">
      <c r="A10" s="14">
        <v>6</v>
      </c>
      <c r="B10" s="15" t="s">
        <v>19</v>
      </c>
      <c r="C10" s="16" t="s">
        <v>20</v>
      </c>
      <c r="D10" s="8" t="s">
        <v>7</v>
      </c>
      <c r="E10" s="2">
        <v>21</v>
      </c>
      <c r="F10" s="3">
        <v>12500</v>
      </c>
      <c r="G10" s="3">
        <f t="shared" si="0"/>
        <v>262500</v>
      </c>
    </row>
    <row r="11" spans="1:7" ht="85.5" customHeight="1" x14ac:dyDescent="0.25">
      <c r="A11" s="14">
        <v>7</v>
      </c>
      <c r="B11" s="15" t="s">
        <v>21</v>
      </c>
      <c r="C11" s="16" t="s">
        <v>22</v>
      </c>
      <c r="D11" s="8" t="s">
        <v>7</v>
      </c>
      <c r="E11" s="2">
        <v>100</v>
      </c>
      <c r="F11" s="3">
        <v>9500</v>
      </c>
      <c r="G11" s="3">
        <f t="shared" si="0"/>
        <v>950000</v>
      </c>
    </row>
    <row r="12" spans="1:7" ht="93.75" customHeight="1" x14ac:dyDescent="0.25">
      <c r="A12" s="5">
        <v>8</v>
      </c>
      <c r="B12" s="15" t="s">
        <v>23</v>
      </c>
      <c r="C12" s="16" t="s">
        <v>24</v>
      </c>
      <c r="D12" s="8" t="s">
        <v>7</v>
      </c>
      <c r="E12" s="2">
        <v>300</v>
      </c>
      <c r="F12" s="3">
        <v>9500</v>
      </c>
      <c r="G12" s="3">
        <f t="shared" si="0"/>
        <v>2850000</v>
      </c>
    </row>
    <row r="13" spans="1:7" ht="171" customHeight="1" x14ac:dyDescent="0.25">
      <c r="A13" s="14">
        <v>9</v>
      </c>
      <c r="B13" s="15" t="s">
        <v>25</v>
      </c>
      <c r="C13" s="16" t="s">
        <v>26</v>
      </c>
      <c r="D13" s="8" t="s">
        <v>7</v>
      </c>
      <c r="E13" s="2">
        <v>3</v>
      </c>
      <c r="F13" s="3">
        <v>364000</v>
      </c>
      <c r="G13" s="3">
        <f t="shared" si="0"/>
        <v>1092000</v>
      </c>
    </row>
    <row r="14" spans="1:7" ht="197.25" customHeight="1" x14ac:dyDescent="0.25">
      <c r="A14" s="14">
        <v>10</v>
      </c>
      <c r="B14" s="15" t="s">
        <v>27</v>
      </c>
      <c r="C14" s="16" t="s">
        <v>28</v>
      </c>
      <c r="D14" s="8" t="s">
        <v>7</v>
      </c>
      <c r="E14" s="2">
        <v>120</v>
      </c>
      <c r="F14" s="3">
        <v>12305</v>
      </c>
      <c r="G14" s="3">
        <f t="shared" si="0"/>
        <v>1476600</v>
      </c>
    </row>
    <row r="15" spans="1:7" ht="15" x14ac:dyDescent="0.25">
      <c r="A15" s="5"/>
      <c r="B15" s="7"/>
      <c r="C15" s="7"/>
      <c r="D15" s="6"/>
      <c r="E15" s="2"/>
      <c r="F15" s="3"/>
      <c r="G15" s="13">
        <f>SUM(G5:G14)</f>
        <v>19446100</v>
      </c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2023-06-21T05:14:06Z</dcterms:modified>
</cp:coreProperties>
</file>